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"/>
    </mc:Choice>
  </mc:AlternateContent>
  <bookViews>
    <workbookView xWindow="0" yWindow="0" windowWidth="16380" windowHeight="8190" tabRatio="500"/>
  </bookViews>
  <sheets>
    <sheet name="Исполнение " sheetId="1" r:id="rId1"/>
  </sheets>
  <definedNames>
    <definedName name="_xlnm.Print_Titles" localSheetId="0">'Исполнение '!$4:$6</definedName>
    <definedName name="_xlnm.Print_Area" localSheetId="0">'Исполнение '!$A$1:$M$29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4" i="1" l="1"/>
  <c r="J14" i="1"/>
  <c r="I14" i="1"/>
  <c r="K8" i="1" l="1"/>
  <c r="J7" i="1"/>
  <c r="J15" i="1" l="1"/>
  <c r="K7" i="1" l="1"/>
  <c r="F27" i="1" l="1"/>
  <c r="G27" i="1" l="1"/>
  <c r="H27" i="1"/>
  <c r="I7" i="1" s="1"/>
  <c r="K15" i="1" l="1"/>
  <c r="K11" i="1" l="1"/>
  <c r="J11" i="1"/>
  <c r="J26" i="1"/>
  <c r="I11" i="1" l="1"/>
  <c r="J25" i="1" l="1"/>
  <c r="I25" i="1"/>
  <c r="K25" i="1"/>
  <c r="I20" i="1" l="1"/>
  <c r="K26" i="1"/>
  <c r="K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4" i="1"/>
  <c r="K13" i="1"/>
  <c r="J13" i="1"/>
  <c r="K12" i="1"/>
  <c r="J12" i="1"/>
  <c r="K10" i="1"/>
  <c r="J10" i="1"/>
  <c r="K9" i="1"/>
  <c r="J9" i="1"/>
  <c r="J8" i="1"/>
  <c r="I15" i="1" l="1"/>
  <c r="I12" i="1"/>
  <c r="J27" i="1"/>
  <c r="I9" i="1"/>
  <c r="I18" i="1"/>
  <c r="I26" i="1"/>
  <c r="I8" i="1"/>
  <c r="I10" i="1"/>
  <c r="I23" i="1"/>
  <c r="I17" i="1"/>
  <c r="K27" i="1"/>
  <c r="I13" i="1"/>
  <c r="I21" i="1"/>
  <c r="I19" i="1"/>
  <c r="I16" i="1"/>
  <c r="I24" i="1"/>
  <c r="I22" i="1"/>
  <c r="I27" i="1" l="1"/>
</calcChain>
</file>

<file path=xl/sharedStrings.xml><?xml version="1.0" encoding="utf-8"?>
<sst xmlns="http://schemas.openxmlformats.org/spreadsheetml/2006/main" count="79" uniqueCount="79">
  <si>
    <t>Наименование программы</t>
  </si>
  <si>
    <t xml:space="preserve">% исполнения </t>
  </si>
  <si>
    <t>Высокий процент исполнения расходов по программе к первоначальному плану объясняется увеличением плановых назначений на обеспечение функций органов местного самоуправления в Белоярском районе.</t>
  </si>
  <si>
    <t>Всего</t>
  </si>
  <si>
    <t>Муниципальная программа Белоярского района "Укрепление общественного здоровья жителей Белоярского района"</t>
  </si>
  <si>
    <t>Муниципальная программа Белоярского района "Развитие малого и среднего  предпринимательства и туризма в Белоярском районе"</t>
  </si>
  <si>
    <t>Муниципальная программа Белоярского района  "Развитие образования Белоярского района"</t>
  </si>
  <si>
    <t>Муниципальная программа Белоярского района "Развитие социальной политики на территории  Белоярского района"</t>
  </si>
  <si>
    <t>Муниципальная программа Белоярского района "Развитие культуры Белоярского района"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</si>
  <si>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</si>
  <si>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</si>
  <si>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Муниципальная программа Белоярского района "Развитие агропромышленного комплекса"</t>
  </si>
  <si>
    <t>Муниципальная программа "Укрепление межнационального и межконфессионального согласия, профилактика экстремизма"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</si>
  <si>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</si>
  <si>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</si>
  <si>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</si>
  <si>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</si>
  <si>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</si>
  <si>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Муниципальная программа Белоярского района "Охрана окружающей среды"</t>
  </si>
  <si>
    <t>Муниципальная программа Белоярского района "Управление муниципальным имуществом"</t>
  </si>
  <si>
    <t>Муниципальная программа Белоярского района "Информационное общество"</t>
  </si>
  <si>
    <t>Муниципальная программа Белоярского района "Управление муниципальными финансами в Белоярском районе"</t>
  </si>
  <si>
    <t>Муниципальная программа "Формирование современной городской среды "</t>
  </si>
  <si>
    <r>
      <t xml:space="preserve">Высокий процент исполнения расходов по программе к первоначальному плану объясняется увеличением плановых назначений на обеспечение надлежащего уровня эксплуатации муниципального имущества.
</t>
    </r>
    <r>
      <rPr>
        <sz val="11"/>
        <color theme="1"/>
        <rFont val="Times New Roman"/>
        <family val="1"/>
        <charset val="204"/>
      </rPr>
      <t xml:space="preserve">   </t>
    </r>
  </si>
  <si>
    <t xml:space="preserve">Пояснения различий между уточненными плановыми показателями расходов и их фактическими значениями (+,- 5% и более) </t>
  </si>
  <si>
    <t xml:space="preserve">Пояснения различий между первоначально утвержденными показателями расходов и их фактич.значениями (+,- 5% и более) </t>
  </si>
  <si>
    <t xml:space="preserve">Высокий процент исполнения расходов по программе к первоначальному плану объясняется увеличением плановых назначений на:
- реконструкцию сети автомобильных дорог общего пользования ;
- ремонт и капитальный ремонт автодорог местного значения;
- содержание и управление дорожным хозяйством.
</t>
  </si>
  <si>
    <t>Низкий процент исполнения расходов к уточненному плану сложился по подпрограмме "Долгосрочное финансовое планирование и организация бюджетного процесса" в связи   наличием в составе расходов бюджета Белоярского района иным образом зарезервированных бюджетных ассигнований, потребности в которых не возникло.</t>
  </si>
  <si>
    <t xml:space="preserve">Низкий процент исполнения расходов к уточненному плану сложился по прочим безвозмездным поступлениям ООО "Сургутнефтегаз" "Проектно-изыскательские работы для последующей поставки и монтажа в д.Нумто быстровозводимого модульного здания для размещения магазина".
</t>
  </si>
  <si>
    <t xml:space="preserve">Целевая статья программы </t>
  </si>
  <si>
    <t>01 0 0000000</t>
  </si>
  <si>
    <t>02 0 0000000</t>
  </si>
  <si>
    <t>03 0 0000000</t>
  </si>
  <si>
    <t>05 0 0000000</t>
  </si>
  <si>
    <t>06 0 0000000</t>
  </si>
  <si>
    <t>07 0 0000000</t>
  </si>
  <si>
    <t>08 0 0000000</t>
  </si>
  <si>
    <t>09 0 0000000</t>
  </si>
  <si>
    <t>10 0 0000000</t>
  </si>
  <si>
    <t>11 0 0000000</t>
  </si>
  <si>
    <t>12 0 0000000</t>
  </si>
  <si>
    <t>13 0 0000000</t>
  </si>
  <si>
    <t>14 0 0000000</t>
  </si>
  <si>
    <t>15 0 0000000</t>
  </si>
  <si>
    <t>16 0 0000000</t>
  </si>
  <si>
    <t>Высокий процент исполнения расходов по программе к первоначальному плану объясняется увеличением плановых назначений на реализацию мерпориятий по основному мероприятию "Совершенствование системы профилактики терроризма и правонарушений в сфере общественного порядка".</t>
  </si>
  <si>
    <t>Высокий процент исполнения расходов по программе к первоначальному плану объясняется уменьшение плановых назначений на реализацию мероприятия  "Обеспечение информационной открытости органов местного самоуправления Белоярского района".</t>
  </si>
  <si>
    <t>Муниципальная программа Белоярского района "Развитие транспортной системы"</t>
  </si>
  <si>
    <t xml:space="preserve">Сведения о расходах на реализацию муниципальных программ Белоярского района в 2023 году </t>
  </si>
  <si>
    <t>Первоначально утвержденный план на 2023 год, рублей</t>
  </si>
  <si>
    <t>Уточненный план на 2023 год, рублей</t>
  </si>
  <si>
    <t>Исполнено за 2023 год, рублей</t>
  </si>
  <si>
    <t>Удельный вес  в общем объеме расходов на 2023 год, %</t>
  </si>
  <si>
    <t>% исполнения к перв. утвежд. плану  на 2023 год</t>
  </si>
  <si>
    <t xml:space="preserve">% исполнения к уточн. плану на 2023 год
</t>
  </si>
  <si>
    <t xml:space="preserve">Высокий процент исполнения расходов по программе к первоначальному плану объясняется увеличением плановых назначений за счет уточнения бюджетных ассигнований на  обеспечение деятельности  муниципальных учреждений Белоярского района в области культуры.  </t>
  </si>
  <si>
    <t xml:space="preserve">Высокий процент исполнения расходов по программе к первоначальному плану объясняется увеличением плановых назначений за счет уточнения бюджетных ассигнований на  обеспечение деятельности  муниципальных учреждений Белоярского района в области физической культуры и спорта.  </t>
  </si>
  <si>
    <t>Неисполнение плановых назначений обусловлено заявительным характером субсидирования организаций, производителей товаров, работ и услуг.</t>
  </si>
  <si>
    <t>Низкое исполнение обусловлено  уточнением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образования.</t>
  </si>
  <si>
    <t>Высокий процент исполнения расходов по программе к первоначальному плану объясняется увеличением плановых назначений за счет:
1) уточнения средств поступивших из бюджета автономного округа  в субвенции на поддержку и развитие животноводства;
2) уточнения бюджетных ассигнований на предоставление субсидии с целью возмещения затрат при приобретении кормов для содержания сельскохозяйственных животных.</t>
  </si>
  <si>
    <t xml:space="preserve">Высокий процент исполнения расходов по программе к первоначальному плану объясняется увеличением бюджетных ассигнований:
-  по мероприятию "Обеспечение устойчивого сокращения непригодного для проживания жилищного фонда";
-  по реализации полномочий в области строительства и жилищных отношений;                                                                                                                    - по обеспечению устойчивого сокращения непригодного для проживания жилищного фонда за счет средств бюджета Ханты-Мансийского автономного округа – Югры.
</t>
  </si>
  <si>
    <t>Высокий процент исполнения расходов по программе к первоначальному плану объясняется увеличением плановых назначений на:
- обеспечение деятельности МКУ "ЕДДС Белоярского района";
-  cоздание и содержание резервов материальных ресурсов (запасов) для предупреждения, ликвидации чрезвычайных ситуаций в целях гражданской обороны.</t>
  </si>
  <si>
    <r>
      <rPr>
        <sz val="10"/>
        <color theme="1"/>
        <rFont val="Times New Roman"/>
        <family val="1"/>
        <charset val="204"/>
      </rPr>
      <t>Низкий процент исполнения расходов по программе к первоначальному плану объясняется уменьшение плановых назначений на реализацию мероприятий по основному мероприятию "Развитие системы обращения с отходами в Белоярском районе" :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- субсидии на создание в соответствии с концессионными соглашениями объектов обращения с отходами;</t>
    </r>
    <r>
      <rPr>
        <sz val="10"/>
        <color rgb="FFFF0000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- 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проектов.</t>
    </r>
  </si>
  <si>
    <t>Низкое исполнение плановых назначений обусловлено корректировкой проектно-сметной документации по объекту строительства «Строительство канализационно-очистных сооружений в с.Казым Белоярского района» и разработкой проектно-сметной документации по объекту «Строительству канализационных очистных сооружений в с. Полноват Белоярского района», перечисление аванса в размере 50% от стоимости 2 этапа работ согласно условий муниципального контракта по мероприятию «Обеспечение водоснабжением г. Белоярский».</t>
  </si>
  <si>
    <t>Низкое плановых назначений обусловлено оплатой по факту выполненных работ по объекту рекультивация территорий санкционированных свалок твердых бытовых отходов в с.Ванзеват Белоярского района ,срок окончания работ 02.09.2024 года.</t>
  </si>
  <si>
    <t>17 0 0000000</t>
  </si>
  <si>
    <t>18 0 0000000</t>
  </si>
  <si>
    <t>20 0 0000000</t>
  </si>
  <si>
    <t>21 0 0000000</t>
  </si>
  <si>
    <t>19 0 0000000</t>
  </si>
  <si>
    <t>Высокий процент исполнения расходов по программе к первоначальному плану объясняется увеличением плановых назначении:
-  на мероприятие "Благоустройство территорий муниципальных образований";
- прочих безвозмездных поступлений ООО "ЛУКОЙЛ-Западная Сибирь"  мероприятие "Парк спорта и отдыха "Белая горка".</t>
  </si>
  <si>
    <t>Неисполнение плановых назначений обусловлено экономией по результатам проведения конкурсных процедур на «Благоустройство территорий муниципальных образований».</t>
  </si>
  <si>
    <t>Высокий процент исполнения расходов по программе к первоначальному плану объясняется увеличением расходов на мероприятие "Создание условий для организации и осуществления эффективной туристской деятельности на территории Белоярского района".</t>
  </si>
  <si>
    <t>Низкий процент исполнения расходов по программе к первоначальному плану объясняется уменьшением плановых показателей за счет уточнения 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Севера".</t>
  </si>
  <si>
    <t>Низкий процент исполнения расходов по программе к первоначальному плану объясняется увеличением  плановых назначений за счет уточнения средств поступивших из бюджета автономного округа:
-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территорий";
- Обеспечение мероприятий по модернизации систем коммунальной инфраструктуры за счет средств бюджета Ханты-Мансийского автономного округа – Югры.</t>
  </si>
  <si>
    <t xml:space="preserve">Высокий процент исполнения расходов по программе к первоначальному плану сложился за счет уточнения средств поступивших за счет:
 1) бюджета автономного округа:
- 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
- субвенции на осуществление отдельных государственных полномочий в сфере трудовых отношений и государственного управления охраной труда;
2)  местного бюджета на реализацию мероприятий социальной политики на территории Белоярского района 
</t>
  </si>
  <si>
    <t>Высокий процент исполнения расходов по программе к первоначальному плану объясняется уточнением плановых назначений  на реализацию мероприятий по основному мероприятию "Укрепление межнационального и межконфессионального согласия"  муниципальной программы "Укрепление межнационального и межконфессионального согласия, профилактика экстремизма".</t>
  </si>
  <si>
    <t>Низкий процент исполнения расходов по программе к первоначальному плану объясняется уменьшением бюджетных ассигнований: 
- по субсидии муниципальным районам на выравнивание бюджетной обеспеченности поселений, входящих в состав муниципальных районов;
- уточнением средств местного бюджета на формирование бюджетных ассигнований, иным образом зарезервированных.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</si>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</sst>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00000"/>
    <numFmt numFmtId="166" formatCode="#,##0.00;[Red]\-#,##0.00;0.00"/>
    <numFmt numFmtId="167" formatCode="#,##0.0;[Red]\-#,##0.0;0.0"/>
    <numFmt numFmtId="168" formatCode="0.0"/>
    <numFmt numFmtId="169" formatCode="#,##0.00_ ;[Red]\-#,##0.00\ "/>
    <numFmt numFmtId="170" formatCode="#,##0.0"/>
  </numFmts>
  <fonts count="14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Fill="1"/>
    <xf numFmtId="0" fontId="2" fillId="0" borderId="0" xfId="1" applyFont="1" applyFill="1"/>
    <xf numFmtId="0" fontId="1" fillId="0" borderId="0" xfId="1" applyFill="1" applyBorder="1"/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Fill="1" applyBorder="1" applyProtection="1">
      <protection hidden="1"/>
    </xf>
    <xf numFmtId="0" fontId="4" fillId="0" borderId="1" xfId="1" applyFont="1" applyFill="1" applyBorder="1" applyAlignment="1" applyProtection="1">
      <alignment horizontal="center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/>
    <xf numFmtId="0" fontId="7" fillId="0" borderId="1" xfId="1" applyFont="1" applyFill="1" applyBorder="1" applyAlignment="1" applyProtection="1">
      <alignment vertical="top"/>
      <protection hidden="1"/>
    </xf>
    <xf numFmtId="0" fontId="6" fillId="0" borderId="1" xfId="1" applyFont="1" applyFill="1" applyBorder="1" applyAlignment="1" applyProtection="1">
      <alignment vertical="top"/>
      <protection hidden="1"/>
    </xf>
    <xf numFmtId="0" fontId="3" fillId="0" borderId="0" xfId="1" applyFont="1" applyFill="1" applyBorder="1" applyProtection="1">
      <protection hidden="1"/>
    </xf>
    <xf numFmtId="169" fontId="3" fillId="0" borderId="0" xfId="1" applyNumberFormat="1" applyFont="1" applyFill="1" applyBorder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2" xfId="1" applyFont="1" applyFill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center"/>
      <protection hidden="1"/>
    </xf>
    <xf numFmtId="169" fontId="8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69" fontId="3" fillId="0" borderId="0" xfId="1" applyNumberFormat="1" applyFont="1" applyFill="1" applyProtection="1"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vertical="top" wrapText="1"/>
      <protection hidden="1"/>
    </xf>
    <xf numFmtId="0" fontId="10" fillId="0" borderId="1" xfId="1" applyFont="1" applyFill="1" applyBorder="1" applyAlignment="1" applyProtection="1">
      <alignment vertical="top"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ill="1" applyBorder="1"/>
    <xf numFmtId="169" fontId="12" fillId="0" borderId="1" xfId="1" applyNumberFormat="1" applyFont="1" applyFill="1" applyBorder="1" applyAlignment="1">
      <alignment horizontal="center" vertical="center"/>
    </xf>
    <xf numFmtId="169" fontId="10" fillId="0" borderId="1" xfId="1" applyNumberFormat="1" applyFont="1" applyFill="1" applyBorder="1" applyAlignment="1">
      <alignment horizontal="left" vertical="top" wrapText="1"/>
    </xf>
    <xf numFmtId="170" fontId="10" fillId="0" borderId="1" xfId="0" applyNumberFormat="1" applyFont="1" applyFill="1" applyBorder="1" applyAlignment="1">
      <alignment horizontal="left" vertical="top" wrapText="1"/>
    </xf>
    <xf numFmtId="169" fontId="9" fillId="2" borderId="1" xfId="1" applyNumberFormat="1" applyFont="1" applyFill="1" applyBorder="1" applyAlignment="1">
      <alignment horizontal="left" vertical="center" wrapText="1" shrinkToFit="1"/>
    </xf>
    <xf numFmtId="169" fontId="9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 applyProtection="1">
      <alignment vertical="top" wrapText="1"/>
      <protection hidden="1"/>
    </xf>
    <xf numFmtId="0" fontId="9" fillId="2" borderId="1" xfId="1" applyFont="1" applyFill="1" applyBorder="1" applyAlignment="1" applyProtection="1">
      <alignment vertical="top" wrapText="1"/>
      <protection hidden="1"/>
    </xf>
    <xf numFmtId="166" fontId="3" fillId="0" borderId="0" xfId="1" applyNumberFormat="1" applyFont="1" applyFill="1" applyAlignment="1" applyProtection="1"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>
      <alignment horizontal="left" vertical="top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1" xfId="0" applyFont="1" applyBorder="1" applyAlignment="1">
      <alignment horizontal="left" vertical="top" wrapText="1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0" xfId="1" applyNumberFormat="1" applyFont="1" applyFill="1" applyAlignment="1" applyProtection="1">
      <protection hidden="1"/>
    </xf>
    <xf numFmtId="0" fontId="7" fillId="0" borderId="1" xfId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showGridLines="0" tabSelected="1" view="pageBreakPreview" zoomScale="96" zoomScaleNormal="91" zoomScaleSheetLayoutView="96" zoomScalePageLayoutView="96" workbookViewId="0">
      <selection activeCell="G7" sqref="G7"/>
    </sheetView>
  </sheetViews>
  <sheetFormatPr defaultColWidth="9.140625" defaultRowHeight="15" x14ac:dyDescent="0.25"/>
  <cols>
    <col min="1" max="1" width="5.5703125" style="2" customWidth="1"/>
    <col min="2" max="2" width="5.28515625" style="2" customWidth="1"/>
    <col min="3" max="3" width="9.140625" style="2"/>
    <col min="4" max="4" width="17.140625" style="2" customWidth="1"/>
    <col min="5" max="5" width="13.5703125" style="2" customWidth="1"/>
    <col min="6" max="6" width="19.140625" style="2" customWidth="1"/>
    <col min="7" max="7" width="17.85546875" style="2" customWidth="1"/>
    <col min="8" max="8" width="17.140625" style="2" customWidth="1"/>
    <col min="9" max="9" width="12" style="2" customWidth="1"/>
    <col min="10" max="10" width="13.5703125" style="2" customWidth="1"/>
    <col min="11" max="11" width="14.5703125" style="2" customWidth="1"/>
    <col min="12" max="12" width="61.85546875" style="4" customWidth="1"/>
    <col min="13" max="13" width="35.5703125" style="2" customWidth="1"/>
    <col min="14" max="1024" width="9.140625" style="2"/>
    <col min="1025" max="16384" width="9.140625" style="12"/>
  </cols>
  <sheetData>
    <row r="1" spans="1:14" s="2" customFormat="1" ht="27.75" customHeight="1" x14ac:dyDescent="0.3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2" customFormat="1" ht="20.25" x14ac:dyDescent="0.3">
      <c r="E2" s="3"/>
      <c r="L2" s="4"/>
    </row>
    <row r="3" spans="1:14" s="2" customFormat="1" ht="12.75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7"/>
    </row>
    <row r="4" spans="1:14" s="2" customFormat="1" ht="15.75" customHeight="1" x14ac:dyDescent="0.2">
      <c r="A4" s="49" t="s">
        <v>0</v>
      </c>
      <c r="B4" s="49"/>
      <c r="C4" s="49"/>
      <c r="D4" s="49"/>
      <c r="E4" s="49" t="s">
        <v>29</v>
      </c>
      <c r="F4" s="49" t="s">
        <v>49</v>
      </c>
      <c r="G4" s="49" t="s">
        <v>50</v>
      </c>
      <c r="H4" s="49" t="s">
        <v>51</v>
      </c>
      <c r="I4" s="49" t="s">
        <v>52</v>
      </c>
      <c r="J4" s="49" t="s">
        <v>1</v>
      </c>
      <c r="K4" s="49"/>
      <c r="L4" s="49" t="s">
        <v>25</v>
      </c>
      <c r="M4" s="49" t="s">
        <v>24</v>
      </c>
      <c r="N4" s="4"/>
    </row>
    <row r="5" spans="1:14" s="2" customFormat="1" ht="103.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3" t="s">
        <v>53</v>
      </c>
      <c r="K5" s="8" t="s">
        <v>54</v>
      </c>
      <c r="L5" s="49"/>
      <c r="M5" s="49"/>
      <c r="N5" s="4"/>
    </row>
    <row r="6" spans="1:14" s="2" customFormat="1" ht="15.75" x14ac:dyDescent="0.2">
      <c r="A6" s="49">
        <v>1</v>
      </c>
      <c r="B6" s="49"/>
      <c r="C6" s="49"/>
      <c r="D6" s="49"/>
      <c r="E6" s="43">
        <v>2</v>
      </c>
      <c r="F6" s="43">
        <v>3</v>
      </c>
      <c r="G6" s="43">
        <v>4</v>
      </c>
      <c r="H6" s="43">
        <v>5</v>
      </c>
      <c r="I6" s="43">
        <v>6</v>
      </c>
      <c r="J6" s="43">
        <v>7</v>
      </c>
      <c r="K6" s="43">
        <v>8</v>
      </c>
      <c r="L6" s="43">
        <v>9</v>
      </c>
      <c r="M6" s="43">
        <v>10</v>
      </c>
      <c r="N6" s="4"/>
    </row>
    <row r="7" spans="1:14" ht="69" customHeight="1" x14ac:dyDescent="0.25">
      <c r="A7" s="50" t="s">
        <v>5</v>
      </c>
      <c r="B7" s="50"/>
      <c r="C7" s="50"/>
      <c r="D7" s="50"/>
      <c r="E7" s="9" t="s">
        <v>30</v>
      </c>
      <c r="F7" s="33">
        <v>11789100</v>
      </c>
      <c r="G7" s="33">
        <v>15189100</v>
      </c>
      <c r="H7" s="33">
        <v>14740526.65</v>
      </c>
      <c r="I7" s="10">
        <f>H7/H27*100</f>
        <v>0.29626035433186698</v>
      </c>
      <c r="J7" s="10">
        <f>H7/F7*100</f>
        <v>125.03521600461443</v>
      </c>
      <c r="K7" s="11">
        <f>H7/G7*100</f>
        <v>97.046741742433724</v>
      </c>
      <c r="L7" s="31" t="s">
        <v>72</v>
      </c>
      <c r="M7" s="35"/>
      <c r="N7" s="4"/>
    </row>
    <row r="8" spans="1:14" ht="128.25" customHeight="1" x14ac:dyDescent="0.25">
      <c r="A8" s="51" t="s">
        <v>6</v>
      </c>
      <c r="B8" s="51"/>
      <c r="C8" s="51"/>
      <c r="D8" s="51"/>
      <c r="E8" s="13" t="s">
        <v>31</v>
      </c>
      <c r="F8" s="33">
        <v>1914011400</v>
      </c>
      <c r="G8" s="33">
        <v>2012010110.98</v>
      </c>
      <c r="H8" s="33">
        <v>1909166110.02</v>
      </c>
      <c r="I8" s="26">
        <f>H8/H27*100</f>
        <v>38.371100413357162</v>
      </c>
      <c r="J8" s="26">
        <f t="shared" ref="J8:J27" si="0">H8/F8*100</f>
        <v>99.746851561072205</v>
      </c>
      <c r="K8" s="11">
        <f>H8/G8*100</f>
        <v>94.888494824218</v>
      </c>
      <c r="L8" s="32"/>
      <c r="M8" s="38" t="s">
        <v>58</v>
      </c>
    </row>
    <row r="9" spans="1:14" ht="156" customHeight="1" x14ac:dyDescent="0.25">
      <c r="A9" s="51" t="s">
        <v>7</v>
      </c>
      <c r="B9" s="51"/>
      <c r="C9" s="51"/>
      <c r="D9" s="51"/>
      <c r="E9" s="13" t="s">
        <v>32</v>
      </c>
      <c r="F9" s="33">
        <v>19968200</v>
      </c>
      <c r="G9" s="33">
        <v>29651764.07</v>
      </c>
      <c r="H9" s="33">
        <v>29475956.920000002</v>
      </c>
      <c r="I9" s="26">
        <f>H9/H27*100</f>
        <v>0.59241827980345918</v>
      </c>
      <c r="J9" s="26">
        <f t="shared" si="0"/>
        <v>147.61449164171032</v>
      </c>
      <c r="K9" s="27">
        <f t="shared" ref="K9:K27" si="1">H9/G9*100</f>
        <v>99.407093791839969</v>
      </c>
      <c r="L9" s="31" t="s">
        <v>75</v>
      </c>
      <c r="M9" s="35"/>
    </row>
    <row r="10" spans="1:14" ht="68.25" customHeight="1" x14ac:dyDescent="0.25">
      <c r="A10" s="51" t="s">
        <v>8</v>
      </c>
      <c r="B10" s="51"/>
      <c r="C10" s="51"/>
      <c r="D10" s="51"/>
      <c r="E10" s="13" t="s">
        <v>33</v>
      </c>
      <c r="F10" s="33">
        <v>377804700</v>
      </c>
      <c r="G10" s="33">
        <v>433119823.50999999</v>
      </c>
      <c r="H10" s="33">
        <v>432806431.07999998</v>
      </c>
      <c r="I10" s="26">
        <f>H10/H27*100</f>
        <v>8.6986977923798641</v>
      </c>
      <c r="J10" s="26">
        <f t="shared" si="0"/>
        <v>114.55824426747469</v>
      </c>
      <c r="K10" s="27">
        <f t="shared" si="1"/>
        <v>99.927643018631599</v>
      </c>
      <c r="L10" s="44" t="s">
        <v>55</v>
      </c>
      <c r="M10" s="35"/>
    </row>
    <row r="11" spans="1:14" ht="69" customHeight="1" x14ac:dyDescent="0.25">
      <c r="A11" s="51" t="s">
        <v>9</v>
      </c>
      <c r="B11" s="51"/>
      <c r="C11" s="51"/>
      <c r="D11" s="51"/>
      <c r="E11" s="13" t="s">
        <v>34</v>
      </c>
      <c r="F11" s="33">
        <v>212549400</v>
      </c>
      <c r="G11" s="33">
        <v>232410265.08000001</v>
      </c>
      <c r="H11" s="33">
        <v>229558750.41999999</v>
      </c>
      <c r="I11" s="26">
        <f>H11/H27*100</f>
        <v>4.6137535214462506</v>
      </c>
      <c r="J11" s="26">
        <f>H11/F11*100</f>
        <v>108.0025398425025</v>
      </c>
      <c r="K11" s="27">
        <f>H11/G11*100</f>
        <v>98.77306853937003</v>
      </c>
      <c r="L11" s="31" t="s">
        <v>56</v>
      </c>
      <c r="M11" s="35"/>
    </row>
    <row r="12" spans="1:14" ht="66" customHeight="1" x14ac:dyDescent="0.25">
      <c r="A12" s="51" t="s">
        <v>10</v>
      </c>
      <c r="B12" s="51"/>
      <c r="C12" s="51"/>
      <c r="D12" s="51"/>
      <c r="E12" s="13" t="s">
        <v>35</v>
      </c>
      <c r="F12" s="33">
        <v>277995000</v>
      </c>
      <c r="G12" s="33">
        <v>310464270.44999999</v>
      </c>
      <c r="H12" s="33">
        <v>306485548.00999999</v>
      </c>
      <c r="I12" s="26">
        <f>H12/H27*100</f>
        <v>6.1598556962711379</v>
      </c>
      <c r="J12" s="26">
        <f t="shared" si="0"/>
        <v>110.24858289177864</v>
      </c>
      <c r="K12" s="27">
        <f t="shared" si="1"/>
        <v>98.718460441765785</v>
      </c>
      <c r="L12" s="31" t="s">
        <v>2</v>
      </c>
      <c r="M12" s="35"/>
    </row>
    <row r="13" spans="1:14" ht="102" customHeight="1" x14ac:dyDescent="0.25">
      <c r="A13" s="51" t="s">
        <v>11</v>
      </c>
      <c r="B13" s="51"/>
      <c r="C13" s="51"/>
      <c r="D13" s="51"/>
      <c r="E13" s="13" t="s">
        <v>36</v>
      </c>
      <c r="F13" s="33">
        <v>28879500</v>
      </c>
      <c r="G13" s="33">
        <v>62995304.549999997</v>
      </c>
      <c r="H13" s="33">
        <v>59082234.140000001</v>
      </c>
      <c r="I13" s="26">
        <f>H13/H27*100</f>
        <v>1.1874557834088464</v>
      </c>
      <c r="J13" s="26">
        <f t="shared" si="0"/>
        <v>204.58191499160304</v>
      </c>
      <c r="K13" s="27">
        <f t="shared" si="1"/>
        <v>93.788314164122895</v>
      </c>
      <c r="L13" s="31" t="s">
        <v>59</v>
      </c>
      <c r="M13" s="45" t="s">
        <v>57</v>
      </c>
    </row>
    <row r="14" spans="1:14" ht="75.75" customHeight="1" x14ac:dyDescent="0.25">
      <c r="A14" s="51" t="s">
        <v>12</v>
      </c>
      <c r="B14" s="51"/>
      <c r="C14" s="51"/>
      <c r="D14" s="51"/>
      <c r="E14" s="13" t="s">
        <v>37</v>
      </c>
      <c r="F14" s="33">
        <v>1091000</v>
      </c>
      <c r="G14" s="33">
        <v>1297865</v>
      </c>
      <c r="H14" s="33">
        <v>1297865</v>
      </c>
      <c r="I14" s="26">
        <f>H14/H27*100</f>
        <v>2.6084952994194988E-2</v>
      </c>
      <c r="J14" s="26">
        <f t="shared" si="0"/>
        <v>118.96104491292392</v>
      </c>
      <c r="K14" s="27">
        <f t="shared" si="1"/>
        <v>100</v>
      </c>
      <c r="L14" s="31" t="s">
        <v>76</v>
      </c>
      <c r="M14" s="35"/>
    </row>
    <row r="15" spans="1:14" ht="131.25" customHeight="1" x14ac:dyDescent="0.25">
      <c r="A15" s="51" t="s">
        <v>13</v>
      </c>
      <c r="B15" s="51"/>
      <c r="C15" s="51"/>
      <c r="D15" s="51"/>
      <c r="E15" s="13" t="s">
        <v>38</v>
      </c>
      <c r="F15" s="33">
        <v>2153600</v>
      </c>
      <c r="G15" s="33">
        <v>2033200</v>
      </c>
      <c r="H15" s="33">
        <v>1333161</v>
      </c>
      <c r="I15" s="26">
        <f>H15/H27*100</f>
        <v>2.6794344572581882E-2</v>
      </c>
      <c r="J15" s="26">
        <f>H15/F15*100</f>
        <v>61.903835438335811</v>
      </c>
      <c r="K15" s="27">
        <f>H15/G15*100</f>
        <v>65.569594727523111</v>
      </c>
      <c r="L15" s="31" t="s">
        <v>73</v>
      </c>
      <c r="M15" s="39" t="s">
        <v>28</v>
      </c>
    </row>
    <row r="16" spans="1:14" ht="137.25" customHeight="1" x14ac:dyDescent="0.25">
      <c r="A16" s="51" t="s">
        <v>14</v>
      </c>
      <c r="B16" s="51"/>
      <c r="C16" s="51"/>
      <c r="D16" s="51"/>
      <c r="E16" s="13" t="s">
        <v>39</v>
      </c>
      <c r="F16" s="33">
        <v>31746300</v>
      </c>
      <c r="G16" s="33">
        <v>508391148.30000001</v>
      </c>
      <c r="H16" s="33">
        <v>503089463.17000002</v>
      </c>
      <c r="I16" s="26">
        <f>H16/H27*100</f>
        <v>10.111271202062033</v>
      </c>
      <c r="J16" s="26">
        <f t="shared" si="0"/>
        <v>1584.7184181148671</v>
      </c>
      <c r="K16" s="27">
        <f t="shared" si="1"/>
        <v>98.957164154464877</v>
      </c>
      <c r="L16" s="31" t="s">
        <v>60</v>
      </c>
      <c r="M16" s="37"/>
    </row>
    <row r="17" spans="1:13" ht="206.25" customHeight="1" x14ac:dyDescent="0.25">
      <c r="A17" s="51" t="s">
        <v>15</v>
      </c>
      <c r="B17" s="51"/>
      <c r="C17" s="51"/>
      <c r="D17" s="51"/>
      <c r="E17" s="13" t="s">
        <v>40</v>
      </c>
      <c r="F17" s="33">
        <v>743210700</v>
      </c>
      <c r="G17" s="33">
        <v>760806818.78999996</v>
      </c>
      <c r="H17" s="33">
        <v>606173658.73000002</v>
      </c>
      <c r="I17" s="26">
        <f>H17/H27*100</f>
        <v>12.183094077035166</v>
      </c>
      <c r="J17" s="26">
        <f t="shared" si="0"/>
        <v>81.561481653856703</v>
      </c>
      <c r="K17" s="27">
        <f t="shared" si="1"/>
        <v>79.675108550429258</v>
      </c>
      <c r="L17" s="41" t="s">
        <v>74</v>
      </c>
      <c r="M17" s="39" t="s">
        <v>63</v>
      </c>
    </row>
    <row r="18" spans="1:13" ht="68.25" customHeight="1" x14ac:dyDescent="0.25">
      <c r="A18" s="51" t="s">
        <v>16</v>
      </c>
      <c r="B18" s="51"/>
      <c r="C18" s="51"/>
      <c r="D18" s="51"/>
      <c r="E18" s="13" t="s">
        <v>41</v>
      </c>
      <c r="F18" s="33">
        <v>1955500</v>
      </c>
      <c r="G18" s="33">
        <v>2309900</v>
      </c>
      <c r="H18" s="33">
        <v>2309900</v>
      </c>
      <c r="I18" s="26">
        <f>H18/H27*100</f>
        <v>4.6425192852331328E-2</v>
      </c>
      <c r="J18" s="26">
        <f t="shared" si="0"/>
        <v>118.12324213756074</v>
      </c>
      <c r="K18" s="27">
        <f t="shared" si="1"/>
        <v>100</v>
      </c>
      <c r="L18" s="41" t="s">
        <v>45</v>
      </c>
      <c r="M18" s="35"/>
    </row>
    <row r="19" spans="1:13" s="2" customFormat="1" ht="105" customHeight="1" x14ac:dyDescent="0.2">
      <c r="A19" s="51" t="s">
        <v>17</v>
      </c>
      <c r="B19" s="51"/>
      <c r="C19" s="51"/>
      <c r="D19" s="51"/>
      <c r="E19" s="13" t="s">
        <v>42</v>
      </c>
      <c r="F19" s="33">
        <v>19606500</v>
      </c>
      <c r="G19" s="33">
        <v>21546056.52</v>
      </c>
      <c r="H19" s="33">
        <v>21289651.609999999</v>
      </c>
      <c r="I19" s="26">
        <f>H19/H27*100</f>
        <v>0.4278870001961973</v>
      </c>
      <c r="J19" s="26">
        <f t="shared" si="0"/>
        <v>108.58466126029633</v>
      </c>
      <c r="K19" s="27">
        <f t="shared" si="1"/>
        <v>98.809968266063009</v>
      </c>
      <c r="L19" s="31" t="s">
        <v>61</v>
      </c>
      <c r="M19" s="35"/>
    </row>
    <row r="20" spans="1:13" ht="120.75" customHeight="1" x14ac:dyDescent="0.25">
      <c r="A20" s="51" t="s">
        <v>18</v>
      </c>
      <c r="B20" s="51"/>
      <c r="C20" s="51"/>
      <c r="D20" s="51"/>
      <c r="E20" s="13" t="s">
        <v>43</v>
      </c>
      <c r="F20" s="33">
        <v>157575800</v>
      </c>
      <c r="G20" s="33">
        <v>15346352.619999999</v>
      </c>
      <c r="H20" s="33">
        <v>3233114.74</v>
      </c>
      <c r="I20" s="26">
        <f>H20/H27*100</f>
        <v>6.4980291492365505E-2</v>
      </c>
      <c r="J20" s="26">
        <f t="shared" si="0"/>
        <v>2.0517838018274381</v>
      </c>
      <c r="K20" s="27">
        <f t="shared" si="1"/>
        <v>21.067642716527128</v>
      </c>
      <c r="L20" s="32" t="s">
        <v>62</v>
      </c>
      <c r="M20" s="46" t="s">
        <v>64</v>
      </c>
    </row>
    <row r="21" spans="1:13" ht="61.5" customHeight="1" x14ac:dyDescent="0.25">
      <c r="A21" s="51" t="s">
        <v>19</v>
      </c>
      <c r="B21" s="51"/>
      <c r="C21" s="51"/>
      <c r="D21" s="51"/>
      <c r="E21" s="13" t="s">
        <v>44</v>
      </c>
      <c r="F21" s="33">
        <v>37515300</v>
      </c>
      <c r="G21" s="33">
        <v>77341178.510000005</v>
      </c>
      <c r="H21" s="33">
        <v>76308810.900000006</v>
      </c>
      <c r="I21" s="26">
        <f>H21/H27*100</f>
        <v>1.5336816582382715</v>
      </c>
      <c r="J21" s="26">
        <f t="shared" si="0"/>
        <v>203.40717227371235</v>
      </c>
      <c r="K21" s="27">
        <f t="shared" si="1"/>
        <v>98.665177296378388</v>
      </c>
      <c r="L21" s="31" t="s">
        <v>23</v>
      </c>
      <c r="M21" s="36"/>
    </row>
    <row r="22" spans="1:13" ht="51" x14ac:dyDescent="0.25">
      <c r="A22" s="51" t="s">
        <v>20</v>
      </c>
      <c r="B22" s="51"/>
      <c r="C22" s="51"/>
      <c r="D22" s="51"/>
      <c r="E22" s="13" t="s">
        <v>65</v>
      </c>
      <c r="F22" s="33">
        <v>564900</v>
      </c>
      <c r="G22" s="33">
        <v>601509.55000000005</v>
      </c>
      <c r="H22" s="33">
        <v>601509.55000000005</v>
      </c>
      <c r="I22" s="26">
        <f>H22/H27*100</f>
        <v>1.2089353158694765E-2</v>
      </c>
      <c r="J22" s="26">
        <f t="shared" si="0"/>
        <v>106.48071340060187</v>
      </c>
      <c r="K22" s="27">
        <f t="shared" si="1"/>
        <v>100</v>
      </c>
      <c r="L22" s="31" t="s">
        <v>46</v>
      </c>
      <c r="M22" s="35"/>
    </row>
    <row r="23" spans="1:13" s="2" customFormat="1" ht="81.75" customHeight="1" x14ac:dyDescent="0.2">
      <c r="A23" s="51" t="s">
        <v>47</v>
      </c>
      <c r="B23" s="51"/>
      <c r="C23" s="51"/>
      <c r="D23" s="51"/>
      <c r="E23" s="13" t="s">
        <v>66</v>
      </c>
      <c r="F23" s="33">
        <v>173996400</v>
      </c>
      <c r="G23" s="33">
        <v>191691252.09</v>
      </c>
      <c r="H23" s="33">
        <v>189175373.16999999</v>
      </c>
      <c r="I23" s="26">
        <f>H23/H27*100</f>
        <v>3.8021140232603128</v>
      </c>
      <c r="J23" s="26">
        <f t="shared" si="0"/>
        <v>108.72372828978069</v>
      </c>
      <c r="K23" s="27">
        <f t="shared" si="1"/>
        <v>98.687535872101876</v>
      </c>
      <c r="L23" s="31" t="s">
        <v>26</v>
      </c>
      <c r="M23" s="36"/>
    </row>
    <row r="24" spans="1:13" ht="133.5" customHeight="1" x14ac:dyDescent="0.25">
      <c r="A24" s="51" t="s">
        <v>21</v>
      </c>
      <c r="B24" s="51"/>
      <c r="C24" s="51"/>
      <c r="D24" s="51"/>
      <c r="E24" s="13" t="s">
        <v>69</v>
      </c>
      <c r="F24" s="33">
        <v>374113800</v>
      </c>
      <c r="G24" s="33">
        <v>353369611.37</v>
      </c>
      <c r="H24" s="33">
        <v>315448202.80000001</v>
      </c>
      <c r="I24" s="26">
        <f>H24/H27*100</f>
        <v>6.3399903242180731</v>
      </c>
      <c r="J24" s="26">
        <f>H24/F24*100</f>
        <v>84.318782894402716</v>
      </c>
      <c r="K24" s="27">
        <f t="shared" si="1"/>
        <v>89.268627705993111</v>
      </c>
      <c r="L24" s="40" t="s">
        <v>77</v>
      </c>
      <c r="M24" s="39" t="s">
        <v>27</v>
      </c>
    </row>
    <row r="25" spans="1:13" ht="48" customHeight="1" x14ac:dyDescent="0.25">
      <c r="A25" s="51" t="s">
        <v>4</v>
      </c>
      <c r="B25" s="51"/>
      <c r="C25" s="51"/>
      <c r="D25" s="51"/>
      <c r="E25" s="13" t="s">
        <v>67</v>
      </c>
      <c r="F25" s="33">
        <v>15300</v>
      </c>
      <c r="G25" s="33">
        <v>15300</v>
      </c>
      <c r="H25" s="33">
        <v>15300</v>
      </c>
      <c r="I25" s="26" t="e">
        <f>H25/H28*100</f>
        <v>#DIV/0!</v>
      </c>
      <c r="J25" s="26">
        <f>H25/F25*100</f>
        <v>100</v>
      </c>
      <c r="K25" s="27">
        <f t="shared" si="1"/>
        <v>100</v>
      </c>
      <c r="L25" s="32"/>
      <c r="M25" s="35"/>
    </row>
    <row r="26" spans="1:13" s="14" customFormat="1" ht="97.5" customHeight="1" x14ac:dyDescent="0.2">
      <c r="A26" s="51" t="s">
        <v>22</v>
      </c>
      <c r="B26" s="51"/>
      <c r="C26" s="51"/>
      <c r="D26" s="51"/>
      <c r="E26" s="13" t="s">
        <v>68</v>
      </c>
      <c r="F26" s="33">
        <v>200095900</v>
      </c>
      <c r="G26" s="33">
        <v>298332850.48000002</v>
      </c>
      <c r="H26" s="33">
        <v>273939728.95999998</v>
      </c>
      <c r="I26" s="26">
        <f>H26/H27*100</f>
        <v>5.505738234072199</v>
      </c>
      <c r="J26" s="26">
        <f>H26/F26*100</f>
        <v>136.90421890703405</v>
      </c>
      <c r="K26" s="27">
        <f t="shared" si="1"/>
        <v>91.823521452380135</v>
      </c>
      <c r="L26" s="31" t="s">
        <v>70</v>
      </c>
      <c r="M26" s="47" t="s">
        <v>71</v>
      </c>
    </row>
    <row r="27" spans="1:13" x14ac:dyDescent="0.25">
      <c r="A27" s="53" t="s">
        <v>3</v>
      </c>
      <c r="B27" s="53"/>
      <c r="C27" s="53"/>
      <c r="D27" s="53"/>
      <c r="E27" s="15"/>
      <c r="F27" s="1">
        <f>F24+F23+F22+F21+F20+F19+F18+F17+F16+F15+F14+F13+F12+F11+F10+F9+F8+F7+F26+F25</f>
        <v>4586638300</v>
      </c>
      <c r="G27" s="1">
        <f>G7+G8+G9+G10+G11+G12+G13+G14+G15+G16+G17+G18+G19+G20+G21+G22+G23+G24+G25+G26</f>
        <v>5328923681.8700008</v>
      </c>
      <c r="H27" s="1">
        <f>H7+H8+H9+H10+H11+H12+H13+H14+H15+H16+H17+H18+H19+H20+H21+H22+H23+H24+H25+H26</f>
        <v>4975531296.8700008</v>
      </c>
      <c r="I27" s="28">
        <f>I24+I23+I22+I21+I20+I19+I18+I17+I16+I15+I14+I13+I12+I11+I10+I9+I8+I7+I26</f>
        <v>99.999692495150995</v>
      </c>
      <c r="J27" s="29">
        <f t="shared" si="0"/>
        <v>108.47882417216115</v>
      </c>
      <c r="K27" s="30">
        <f t="shared" si="1"/>
        <v>93.368409718414483</v>
      </c>
      <c r="L27" s="16"/>
      <c r="M27" s="34"/>
    </row>
    <row r="28" spans="1:13" x14ac:dyDescent="0.25">
      <c r="A28" s="17"/>
      <c r="B28" s="17"/>
      <c r="C28" s="17"/>
      <c r="D28" s="17"/>
      <c r="E28" s="17"/>
      <c r="F28" s="18"/>
      <c r="G28" s="17"/>
      <c r="H28" s="17"/>
      <c r="I28" s="17"/>
      <c r="J28" s="17"/>
      <c r="K28" s="19"/>
      <c r="L28" s="7"/>
    </row>
    <row r="29" spans="1:13" s="42" customFormat="1" ht="15" customHeight="1" x14ac:dyDescent="0.2">
      <c r="A29" s="52" t="s">
        <v>78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x14ac:dyDescent="0.25">
      <c r="A30" s="20"/>
      <c r="B30" s="20"/>
      <c r="C30" s="20"/>
      <c r="D30" s="20"/>
      <c r="E30" s="5"/>
      <c r="F30" s="5"/>
      <c r="G30" s="21"/>
      <c r="H30" s="22"/>
      <c r="I30" s="22"/>
      <c r="J30" s="22"/>
      <c r="K30" s="6"/>
      <c r="L30" s="7"/>
    </row>
    <row r="31" spans="1:13" x14ac:dyDescent="0.25">
      <c r="A31" s="20"/>
      <c r="B31" s="20"/>
      <c r="C31" s="20"/>
      <c r="D31" s="20"/>
      <c r="E31" s="20"/>
      <c r="F31" s="23"/>
      <c r="G31" s="5"/>
      <c r="H31" s="25"/>
      <c r="I31" s="5"/>
      <c r="J31" s="5"/>
      <c r="K31" s="6"/>
      <c r="L31" s="7"/>
    </row>
    <row r="32" spans="1:13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7"/>
    </row>
    <row r="33" spans="1:12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7"/>
    </row>
  </sheetData>
  <mergeCells count="33">
    <mergeCell ref="A29:M29"/>
    <mergeCell ref="A27:D27"/>
    <mergeCell ref="A21:D21"/>
    <mergeCell ref="A22:D22"/>
    <mergeCell ref="A23:D23"/>
    <mergeCell ref="A24:D24"/>
    <mergeCell ref="A26:D26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10:D10"/>
    <mergeCell ref="I4:I5"/>
    <mergeCell ref="J4:K4"/>
    <mergeCell ref="L4:L5"/>
    <mergeCell ref="A6:D6"/>
    <mergeCell ref="A4:D5"/>
    <mergeCell ref="E4:E5"/>
    <mergeCell ref="F4:F5"/>
    <mergeCell ref="G4:G5"/>
    <mergeCell ref="H4:H5"/>
    <mergeCell ref="A1:M1"/>
    <mergeCell ref="M4:M5"/>
    <mergeCell ref="A7:D7"/>
    <mergeCell ref="A8:D8"/>
    <mergeCell ref="A9:D9"/>
  </mergeCells>
  <pageMargins left="0.78740157480314965" right="1.0629921259842521" top="1.1023622047244095" bottom="0.59055118110236227" header="0.51181102362204722" footer="0.51181102362204722"/>
  <pageSetup paperSize="9" scale="51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</vt:lpstr>
      <vt:lpstr>'Исполнение '!Заголовки_для_печати</vt:lpstr>
      <vt:lpstr>'Исполнение 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Ахметчина Надежда Николаевна</dc:creator>
  <dc:description/>
  <cp:lastModifiedBy>RePack by Diakov</cp:lastModifiedBy>
  <cp:revision>1</cp:revision>
  <cp:lastPrinted>2024-03-27T05:34:09Z</cp:lastPrinted>
  <dcterms:created xsi:type="dcterms:W3CDTF">2016-04-04T04:31:04Z</dcterms:created>
  <dcterms:modified xsi:type="dcterms:W3CDTF">2024-03-27T05:34:13Z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RePack by SPecialiST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